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Y:\GE projekt - projekti\711 - 2026 Fin Ars - POS, PZI prenova razsvetljave UKC MB\11_UKC MB popisi\11_UKC MB popisi\"/>
    </mc:Choice>
  </mc:AlternateContent>
  <xr:revisionPtr revIDLastSave="0" documentId="13_ncr:1_{4FE4260C-83F0-419B-8122-AC7CEF30AEB5}" xr6:coauthVersionLast="47" xr6:coauthVersionMax="47" xr10:uidLastSave="{00000000-0000-0000-0000-000000000000}"/>
  <bookViews>
    <workbookView xWindow="28680" yWindow="-120" windowWidth="29040" windowHeight="15840" xr2:uid="{00000000-000D-0000-FFFF-FFFF00000000}"/>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4" i="1" l="1"/>
  <c r="H33" i="1"/>
  <c r="H32" i="1"/>
  <c r="H9" i="1"/>
  <c r="H10" i="1"/>
  <c r="H11" i="1"/>
  <c r="H12" i="1"/>
  <c r="H13" i="1"/>
  <c r="H14" i="1"/>
  <c r="H15" i="1"/>
  <c r="H16" i="1"/>
  <c r="H17" i="1"/>
  <c r="H18" i="1"/>
  <c r="H19" i="1"/>
  <c r="H20" i="1"/>
  <c r="H21" i="1"/>
  <c r="H22" i="1"/>
  <c r="H23" i="1"/>
  <c r="H24" i="1"/>
  <c r="H25" i="1"/>
  <c r="H26" i="1"/>
  <c r="H27" i="1"/>
  <c r="H28" i="1"/>
  <c r="H29" i="1"/>
  <c r="H30" i="1"/>
  <c r="H31" i="1"/>
  <c r="H8" i="1"/>
  <c r="H7" i="1"/>
  <c r="H6" i="1"/>
  <c r="H5" i="1"/>
</calcChain>
</file>

<file path=xl/sharedStrings.xml><?xml version="1.0" encoding="utf-8"?>
<sst xmlns="http://schemas.openxmlformats.org/spreadsheetml/2006/main" count="126" uniqueCount="97">
  <si>
    <t>Pozicija</t>
  </si>
  <si>
    <t>Opis</t>
  </si>
  <si>
    <t>Ime svetilke, koda</t>
  </si>
  <si>
    <t>S1</t>
  </si>
  <si>
    <t>S7</t>
  </si>
  <si>
    <t>S4</t>
  </si>
  <si>
    <t>S3</t>
  </si>
  <si>
    <t>S6</t>
  </si>
  <si>
    <t>S5</t>
  </si>
  <si>
    <t>S10</t>
  </si>
  <si>
    <t>S11</t>
  </si>
  <si>
    <t>S12</t>
  </si>
  <si>
    <t>S14</t>
  </si>
  <si>
    <t>S17</t>
  </si>
  <si>
    <t>S18</t>
  </si>
  <si>
    <t>S19</t>
  </si>
  <si>
    <t>S21</t>
  </si>
  <si>
    <t>S24</t>
  </si>
  <si>
    <t>S25</t>
  </si>
  <si>
    <t>S26</t>
  </si>
  <si>
    <t>S28</t>
  </si>
  <si>
    <t>S32</t>
  </si>
  <si>
    <t>S20</t>
  </si>
  <si>
    <t>S29</t>
  </si>
  <si>
    <t>Vgradna LED svetilka dimenzij 600x100x95mm. Svetlobni vir: PCB LED moduli visoke svetilnosti, mid-power SMD LED, CRI &gt; 80, barva svetlobe 4000K, barvno odstopanje MacAdam ≤ 3, 50.000h L90 B10. Optika: Prizmatični PMMA prosojnik. Ohišje: Jeklena pločevina, prašno barvana. Napajalnik: Integriran visoko učinkoviti LED konverter s konstantnim tokom. IP zaščita: 43. Svetlobni tok: minimalno 1100lm. Električna poraba: maksimalno 10W. SPEC IZVEDBA SVETILKE
PRIMERNA ZA TIP STROPA Dampa</t>
  </si>
  <si>
    <t>Količina</t>
  </si>
  <si>
    <t>S8.1</t>
  </si>
  <si>
    <t>S8.3</t>
  </si>
  <si>
    <t>S8A.1</t>
  </si>
  <si>
    <t>S8A.2</t>
  </si>
  <si>
    <t>S6B</t>
  </si>
  <si>
    <t>S6B.1</t>
  </si>
  <si>
    <t>S6C</t>
  </si>
  <si>
    <t>Projektantski opis svetilk za objekt UKC MB OB2 INTERNA zamenjava obstoječih svetilk na LED tehnologijo</t>
  </si>
  <si>
    <t>*dobava in montaža</t>
  </si>
  <si>
    <t>Enota</t>
  </si>
  <si>
    <t>Cena/Enoto*</t>
  </si>
  <si>
    <t>Cena*</t>
  </si>
  <si>
    <t>kos</t>
  </si>
  <si>
    <t>Intra 106 MC SPEC "DAMPA" PR 2300 lm 20 W 840- 1250x100 mm IP43 white,  -S1 verzija ali enakovredno</t>
  </si>
  <si>
    <t>Intra 106 MC SPEC "DAMPA" PR 1100 lm 10 W 840- 600x100 mm IP43 white, S1 verzija ali enakovredno</t>
  </si>
  <si>
    <t>Intra 106 MC SPEC "DAMPA" PR 1600 lm 18 W 840- 600x200 mm IP43 white, S1 verzija ali enakovredno</t>
  </si>
  <si>
    <t>Intra Kalis 55 W SOP 2550 lm 23 W 840 L1405 mm FO IP44 white ali enakovredno</t>
  </si>
  <si>
    <t>Intra 5700 5200 lm 34 W 840 FO 101x1277mm IP66 ali enakovredno</t>
  </si>
  <si>
    <t>Intra 5700 4800 lm 30 W 840 FO 101x1573mm IP66 ali enakovredno</t>
  </si>
  <si>
    <t>Intra 5700 7000 lm 46 W 840 FO 101x1573mm IP66 ali enakovredno</t>
  </si>
  <si>
    <t>Intra 5700 1900 lm 13 W 840 FO 101x620mm IP66 ali enakovredno</t>
  </si>
  <si>
    <t>Intra Kalis 55 W SOP 1000lm 10W 840 L565 mm FO IP44 white ali enakovredno</t>
  </si>
  <si>
    <t>Intra Demi C LGOW90 6000 lm 44 W 940 FO 250x1500 mm IP20 white. -S1 verzija ali enakovredno</t>
  </si>
  <si>
    <t>Intra Demi C LGOW90 5000 lm 32 W 940 FO 250x1200 mm IP20 white, -S1 verzija ali enakovredno</t>
  </si>
  <si>
    <t>Intra Demi C  LGOW90 3300 lm 26 W 940 FO 586x586 mm IP20 white, S1 verzija ali enakovredno</t>
  </si>
  <si>
    <t>Intra Kalis 55 W SOP 2200 lm 20 W 840 L1219 mm FO IP44 white ali enakovredno</t>
  </si>
  <si>
    <t>Intra ETA DI 1550 lm 11 W 840 FO IP65 white ali enakovredno</t>
  </si>
  <si>
    <t>Intra 106 MC SPEC "DAMPA" PR 3200 lm 28 W 840- 1550x100 mm IP43 white, S1 verzija ali enakovredno</t>
  </si>
  <si>
    <t>Intra 106 MC SPEC "DAMPA" PR 4900 lm 43 W 840- 1550x200 mm IP43 white, -S1 verzija ali enakovredno</t>
  </si>
  <si>
    <t>Intra Demi C LGOW90 6600 lm 52 W 940 FO 600x1200 mm IP20 white, - S1 verzija ali enakovredno</t>
  </si>
  <si>
    <t>Intra Nitor RV SOP 1150-2200 lm 9-18 W 350-700 mA 26 V 840 D220 mm IP44 ali enakovredno                                                                                                                                                                         Driver PF40 40W 300-1050mA max.44V FO  ali enakovredno</t>
  </si>
  <si>
    <t>Intra ALKON HMP 12200 lm 100 W 840 FO 1500x597 mm IP65 white ali enakovredno, vgradi se samo insert led</t>
  </si>
  <si>
    <t>Intra ALKON HMP 11000 lm 98 W 840 FO 1200x597 mm IP65 white ali enakovredno, vgradi se samo insert led</t>
  </si>
  <si>
    <t>Intra NARRO SOP 1150-2250 lm 9-19 W 350-750 mA 26 V 840 IP44 white/white ali enakovredno                                                                                                                                                                                             Driver PF40 40W 300-1050mA max.44V FO ali enakovredno</t>
  </si>
  <si>
    <t>Intra 106 PL 30120BL DPR 4200 lm 31W 900mA 35V 940 295x1195mm IP54 white 500 mA ali enakovredno                                                                                                                                                          106 PL driver 36W 900mA 40V FO with connector                                                                                                                ali enakovredno</t>
  </si>
  <si>
    <t>Intra 106 PL 30120BL DPR 4200 lm 31W 900mA 35V 940 295x1195mm IP54 white 900 mA ali enakovredno                                                                                                                                                          106 PL driver 36W 900mA 40V FO with connector ali enakovredno                                                                                                                                 106 PL Ceiling Mounting frame 300x1200 mm 
ali enakovredno</t>
  </si>
  <si>
    <t>Intra 106 PL 6060BL DPR 4400 lm 30W 900mA 35V 940 595x595mm IP54 white 900 mA ali enakovredno                                                                                                                                                          106 PL driver 36W 900mA 40V FO with connector 
ali enakovredno</t>
  </si>
  <si>
    <t>Intra 106 PL 6060BL DPR 4400 lm 30W 900mA 35V 940 595x595mm IP54 white 500 mA ali enakovredno                                                                                                                                                          106 PL driver 36W 900mA 40V FO with connector 
ali enakovredno</t>
  </si>
  <si>
    <t>Intra GYON S DPR 2850 lm 23 W 840 L1416 mm FO IP43 white ali enakovredno
Adjustable wire suspension S10F L1500 mm white cap ali enakovredno</t>
  </si>
  <si>
    <t>Intra LINELED CS SOP 1100 lm 18 W 940 L1417 mm IP40 white ali enakovredno                                                                                                           Driver LC 35W 24V FO ali enakovredno</t>
  </si>
  <si>
    <t>Intra LINELED CS SOP 200 lm 4 W 940 L317 mm IP40 white ali enakovredno                                                                                                            Driver LC 35W 24V FO ali enakovredno</t>
  </si>
  <si>
    <t xml:space="preserve">Vgradna LED svetilka dimenzij 600x200x95mm.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1600lm. Električna poraba: maksimalno 18W. SPEC IZVEDBA SVETILKE
PRIMERNA ZA TIP STROPA Dampa, kot npr </t>
  </si>
  <si>
    <t xml:space="preserve">Vgradna LED svetilka dimenzij 595x595mm.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4400lm. Električna poraba: maksimalno 30W. 
PRIMERNA ZA TIP STROPA Armstrong, kot npr </t>
  </si>
  <si>
    <t xml:space="preserve">Vgradna LED svetilka dimenzij 295x1195mm.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4200lm. Električna poraba: maksimalno 31W. 
PRIMERNA ZA TIP STROPA Armstrong, kot npr </t>
  </si>
  <si>
    <t xml:space="preserve">Stenska podelementna linijska svetilka dimenzij 1219x36x65mm.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2200lm. Električna poraba: maksimalno 20W, kot npr </t>
  </si>
  <si>
    <t xml:space="preserve">Viseča  linijska svetilka dimenzij 1416x70x88mm.
Svetlobni vir: PCB LED moduli visoke svetilnosti, mid-power SMD LED, CRI &gt; 80,  barvno odstopanje MacAdam ≤ 2, 50.000h L90 B10, barva svetlobe 4000K. Optika: Satiniran opalni PMMA prosojnik-DPR. Ohišje: ekstrudiran aluminijski profil, prašno barvan, strukturna bela barva. Napajalnik: Integriran visoko učinkoviti LED konverter s konstantnim tokom. IP zaščita: 44. Svetlobni tok: minimalno 2850lm. Električna poraba: maksimalno 23W.Komplet z obešalnim priborom, kot npr </t>
  </si>
  <si>
    <t xml:space="preserve">Vgradna LED svetilka dimenzij 1550x100x95mm.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3200lm. Električna poraba: maksimalno 28W. SPEC IZVEDBA SVETILKE
PRIMERNA ZA TIP STROPA Dampa, kot npr </t>
  </si>
  <si>
    <t>Vgradni LED downlighter z vidnim dimenzij 220*220mm. Svetlobni vir: PCB LED moduli visoke svetilnosti, mid-power SMD LED, CRI &gt; 80, barva svetlobe 4000K, barvno odstopanje MacAdam ≤ 3, 50.000h L80 B10. Hladilni sistem: Pasivni hladilnik iz tlačno litega aluminija. Optika: Mikroprizmatični PMMA prosojnik. Ohišje: Polikarbonat, bele barve. Napajalnik: LED konverter s konstantnim tokom. IP zaščita: 44. Svetlobni tok: minimalno 2250lm. Električna poraba: maksimalno 19W, kot npr</t>
  </si>
  <si>
    <t xml:space="preserve">Nadgradna stropna LED svetilka okrogle oblike dimenzije: Φ285x103mm,  Svetlobni vir:  PCB LED moduli visoke svetilnosti, CRI &gt; 80, barva svetlobe 4000K. Barvno odstopanje MacAdam ≤ 3, 50.000h L80 B10. Optika: satiniran opalni polikarbonatni prosojnik. Ohišje: polikarbonat. Napajalnik: integriran visoko učinkoviti LED konverter s konstantnim tokom. IP zaščita: 65. Svetlobni tok: minimalno 1550lm. Električna poraba: maksimalno 11W, kot npr 
</t>
  </si>
  <si>
    <t xml:space="preserve">Vgradna LED svetilka dimenzij 1550x200x95mm.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4900lm. Električna poraba: maksimalno 43W. SPEC IZVEDBA SVETILKE
PRIMERNA ZA TIP STROPA Dampa, kot npr </t>
  </si>
  <si>
    <t xml:space="preserve">Vgradna LED svetilka dimenzij 1500x597x95mm. Svetlobni vir: PCB LED moduli visoke svetilnosti, mid-power SMD LED, CRI &gt; 80, barva svetlobe 4000K, barvno odstopanje MacAdam ≤ 3, 50.000h L90 B10. Optika: Prizmatično PMMA prosojno steklo. Ohišje: Jeklena pločevina, prašno barvana. Napajalnik: Integriran visoko učinkoviti LED konverter s konstantnim tokom. IP zaščita: 65. Svetlobni tok: minimalno 12200lm. Električna poraba: maksimalno 100W. SPEC IZVEDBA SVETILKE
PRIMERNA ZA TIP STROPA CLIP IN, kot npr </t>
  </si>
  <si>
    <t xml:space="preserve">Vgradni LED downlighter z vidnim robom premera 220mm. Svetlobni vir: PCB LED moduli visoke svetilnosti, mid-power SMD LED, CRI &gt; 80, barva svetlobe 4000K, barvno odstopanje MacAdam ≤ 3, 50.000h L80 B10. Hladilni sistem: Pasivni hladilnik iz tlačno litega aluminija. Optika: Mikroprizmatični PMMA-SOP  prosojnik. Ohišje: Polikarbonat, bele barve. Napajalnik: LED konverter s konstantnim tokom. IP zaščita: 44. Svetlobni tok: minimalno 2200lm. Električna poraba: maksimalno 18W, </t>
  </si>
  <si>
    <t xml:space="preserve">Nadgradni linijski profil  317x16x12mm.
Svetlobni vir: PCB LED moduli visoke svetilnosti, mid-power SMD LED, CRI &gt; 90,  barvno odstopanje MacAdam ≤ 2, 50.000h L90 B10, barva svetlobe 4000K. Optika: Satiniran opalni PMMA prosojnik. Ohišje: ekstrudiran aluminijski profil, prašno barvan, strukturna bela barva. Napajalnik: dislociran  visoko učinkoviti LED konverter s konstantnim tokom. IP zaščita: 40 Svetlobni tok: minimalno 1100lm. Električna poraba: maksimalno 18W, kot npr </t>
  </si>
  <si>
    <t xml:space="preserve">Nadgradni linijski profil  317x16x12mm.
Svetlobni vir: PCB LED moduli visoke svetilnosti, mid-power SMD LED, CRI &gt; 90,  barvno odstopanje MacAdam ≤ 2, 50.000h L90 B10, barva svetlobe 4000K. Optika: Satiniran opalni PMMA prosojnik. Ohišje: ekstrudiran aluminijski profil, prašno barvan, strukturna bela barva. Napajalnik: dislociran  visoko učinkoviti LED konverter s konstantnim tokom. IP zaščita: 40 Svetlobni tok: minimalno 200lm. Električna poraba: maksimalno 4W, </t>
  </si>
  <si>
    <t>Stropna nadgradna LED svetilka (C) dimenzij 1200*600*35mm,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6600lm. Električna poraba: maksimalno 52W, kot npr.</t>
  </si>
  <si>
    <t xml:space="preserve">Vgradna LED svetilka dimenzij 1250x100x95mm.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2300lm. Električna poraba: maksimalno 20W. SPEC IZVEDBA SVETILKE
PRIMERNA ZA TIP STROPA Dampa.                                                                                                        Svetilka, kot npr </t>
  </si>
  <si>
    <t>Stenska podelementna linijska svetilka dimenzij 1405x36x65mm.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2250lm. Električna poraba: maksimalno 23W.</t>
  </si>
  <si>
    <t xml:space="preserve">Industrijska nadgradna LED svetilka dimenzij 1277x104x84mm.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5200lm. Električna poraba: maksimalno 34W, svetilka ima prigrajen modul varnostne razsvetljave EM 1h, kot npr </t>
  </si>
  <si>
    <t>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4800lm. Električna poraba: maksimalno 30W, svetilka ima prigrajen modul varnostne razsvetljave EM 1h, kot npr</t>
  </si>
  <si>
    <t>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7000lm. Električna poraba: maksimalno 30W, svetilka ima prigrajen modul varnostne razsvetljave EM 1h, kot npr</t>
  </si>
  <si>
    <t>Industrijska nadgradna LED svetilka dimenzij 620x104x84mm.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1900lm. Električna poraba: maksimalno 19W, svetilka ima prigrajen modul varnostne razsvetljave EM 1h, kot npr</t>
  </si>
  <si>
    <t xml:space="preserve">Stenska nadgradna linijska svetilka dimenzij 565x36x65mm.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1000lm. Električna poraba: maksimalno 10W, kot npr </t>
  </si>
  <si>
    <r>
      <t xml:space="preserve">Stropna nadgradna LED svetilka (C) dimenzij 1500*250*35mm,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porazdelitev-LGO.Ohišje je izdelano iz prašno barvane jeklene pločevine v beli barvi .Napajalnik: Integriran visoko učinkoviti LED konverter s konstantnim tokom. IP zaščita: 20 Svetlobni tok: minimalno 6000lm. Električna poraba: maksimalno 44W,  </t>
    </r>
    <r>
      <rPr>
        <b/>
        <sz val="11"/>
        <rFont val="Calibri"/>
        <family val="2"/>
        <charset val="238"/>
      </rPr>
      <t>kot npr.</t>
    </r>
  </si>
  <si>
    <r>
      <t xml:space="preserve">Stropna nadgradna LED svetilka (C) dimenzij 1200*250*35mm,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5000lm. Električna poraba: maksimalno 32W, </t>
    </r>
    <r>
      <rPr>
        <b/>
        <sz val="11"/>
        <rFont val="Calibri"/>
        <family val="2"/>
        <charset val="238"/>
      </rPr>
      <t>kot npr.</t>
    </r>
  </si>
  <si>
    <r>
      <t xml:space="preserve">Stropna nadgradna LED svetilka (C) dimenzij 586*586*35mm,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3300lm. Električna poraba: maksimalno 26W, </t>
    </r>
    <r>
      <rPr>
        <b/>
        <sz val="11"/>
        <rFont val="Calibri"/>
        <family val="2"/>
        <charset val="238"/>
      </rPr>
      <t>kot npr.</t>
    </r>
  </si>
  <si>
    <t xml:space="preserve">Vgradna LED svetilka dimenzij 1200x597x95mm. Svetlobni vir: PCB LED moduli visoke svetilnosti, mid-power SMD LED, CRI &gt; 80, barva svetlobe 4000K, barvno odstopanje MacAdam ≤ 3, 50.000h L90 B10. Optika: Prizmatično PMMA prosojno steklo. Ohišje: Jeklena pločevina, prašno barvana. Napajalnik: Integriran visoko učinkoviti LED konverter s konstantnim tokom. IP zaščita: 65. Svetlobni tok: minimalno 1100lm. Električna poraba: maksimalno 98W. SPEC IZVEDBA SVETILKE
PRIMERNA ZA TIP STROPA CLIP IN, kot npr </t>
  </si>
  <si>
    <t>Lokalna slikopleskarska dela okoli novih svetilk, vključno s pripravo podlage, kitanjem po potrebi, brušenjem ter končnim barvanjem.</t>
  </si>
  <si>
    <t>m2</t>
  </si>
  <si>
    <t>Pred izvedbo je potrebno preveriti ustreznost predstikalne naprave in okovja.</t>
  </si>
  <si>
    <t>Meritev osvetljenosti kompletne razsvetljave po končanih delih in izdaja rezultatov.</t>
  </si>
  <si>
    <t>kpl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</si>
</sst>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charset val="238"/>
      <scheme val="minor"/>
    </font>
    <font>
      <sz val="10"/>
      <name val="Calibri"/>
      <family val="2"/>
      <charset val="238"/>
      <scheme val="minor"/>
    </font>
    <font>
      <sz val="10"/>
      <color rgb="FF0070C0"/>
      <name val="Calibri"/>
      <family val="2"/>
      <charset val="238"/>
      <scheme val="minor"/>
    </font>
    <font>
      <sz val="10"/>
      <name val="Arial CE"/>
      <charset val="238"/>
    </font>
    <font>
      <sz val="11"/>
      <color theme="1"/>
      <name val="Calibri"/>
      <family val="2"/>
      <charset val="238"/>
    </font>
    <font>
      <b/>
      <sz val="16"/>
      <name val="Calibri"/>
      <family val="2"/>
      <charset val="238"/>
      <scheme val="minor"/>
    </font>
    <font>
      <sz val="11"/>
      <name val="Calibri"/>
      <family val="2"/>
      <charset val="238"/>
    </font>
    <font>
      <b/>
      <sz val="18"/>
      <color rgb="FF0070C0"/>
      <name val="Calibri"/>
      <family val="2"/>
      <charset val="238"/>
      <scheme val="minor"/>
    </font>
    <font>
      <sz val="18"/>
      <color rgb="FF0070C0"/>
      <name val="Calibri"/>
      <family val="2"/>
      <charset val="238"/>
      <scheme val="minor"/>
    </font>
    <font>
      <sz val="12"/>
      <name val="Futura Prins"/>
      <charset val="1"/>
    </font>
    <font>
      <sz val="12"/>
      <name val="Calibri"/>
      <family val="2"/>
      <charset val="238"/>
    </font>
    <font>
      <b/>
      <sz val="11"/>
      <name val="Calibri"/>
      <family val="2"/>
      <charset val="238"/>
      <scheme val="minor"/>
    </font>
    <font>
      <sz val="11"/>
      <name val="Calibri"/>
      <family val="2"/>
    </font>
    <font>
      <b/>
      <sz val="11"/>
      <name val="Calibri"/>
      <family val="2"/>
      <charset val="238"/>
    </font>
    <font>
      <sz val="10"/>
      <name val="Calibri"/>
      <family val="2"/>
      <charset val="238"/>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0" fontId="9" fillId="0" borderId="0"/>
  </cellStyleXfs>
  <cellXfs count="25">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4" fillId="0" borderId="0" xfId="0" applyFont="1"/>
    <xf numFmtId="0" fontId="4" fillId="0" borderId="0" xfId="0" applyFont="1" applyAlignment="1">
      <alignment wrapText="1"/>
    </xf>
    <xf numFmtId="0" fontId="5" fillId="0" borderId="0" xfId="0" applyFont="1"/>
    <xf numFmtId="0" fontId="7" fillId="0" borderId="0" xfId="0" applyFont="1"/>
    <xf numFmtId="0" fontId="1" fillId="0" borderId="1" xfId="0" applyFont="1" applyBorder="1"/>
    <xf numFmtId="0" fontId="2" fillId="0" borderId="1" xfId="0" applyFont="1" applyBorder="1"/>
    <xf numFmtId="0" fontId="8" fillId="0" borderId="0" xfId="0" applyFont="1" applyAlignment="1">
      <alignment horizontal="right" wrapText="1"/>
    </xf>
    <xf numFmtId="0" fontId="8" fillId="0" borderId="0" xfId="0" applyFont="1"/>
    <xf numFmtId="0" fontId="8" fillId="0" borderId="0" xfId="0" applyFont="1" applyAlignment="1">
      <alignment horizontal="right"/>
    </xf>
    <xf numFmtId="0" fontId="10" fillId="0" borderId="1" xfId="0" applyFont="1" applyBorder="1" applyAlignment="1">
      <alignment vertical="top" wrapText="1"/>
    </xf>
    <xf numFmtId="0" fontId="10" fillId="0" borderId="1" xfId="1" applyFont="1" applyBorder="1" applyAlignment="1">
      <alignment vertical="top" wrapText="1"/>
    </xf>
    <xf numFmtId="0" fontId="11" fillId="0" borderId="1" xfId="0" applyFont="1" applyBorder="1" applyAlignment="1">
      <alignment vertical="top"/>
    </xf>
    <xf numFmtId="0" fontId="6" fillId="2" borderId="1" xfId="0" applyFont="1" applyFill="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justify" vertical="top" wrapText="1"/>
    </xf>
    <xf numFmtId="0" fontId="12" fillId="0" borderId="1" xfId="0" applyFont="1" applyBorder="1" applyAlignment="1">
      <alignment horizontal="justify" vertical="top" wrapText="1"/>
    </xf>
    <xf numFmtId="0" fontId="4" fillId="0" borderId="1" xfId="0" applyFont="1" applyBorder="1" applyAlignment="1">
      <alignment wrapText="1"/>
    </xf>
    <xf numFmtId="0" fontId="14" fillId="0" borderId="1" xfId="0" applyFont="1" applyBorder="1"/>
    <xf numFmtId="0" fontId="1" fillId="0" borderId="0" xfId="0" applyFont="1" applyAlignment="1">
      <alignment horizontal="left"/>
    </xf>
  </cellXfs>
  <cellStyles count="3">
    <cellStyle name="Navadno" xfId="0" builtinId="0"/>
    <cellStyle name="Navadno_List1" xfId="1" xr:uid="{00000000-0005-0000-0000-000001000000}"/>
    <cellStyle name="Normal 5"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3"/>
  <sheetViews>
    <sheetView tabSelected="1" zoomScale="115" zoomScaleNormal="115" workbookViewId="0">
      <selection activeCell="C6" sqref="C6"/>
    </sheetView>
  </sheetViews>
  <sheetFormatPr defaultColWidth="8.85546875" defaultRowHeight="23.25"/>
  <cols>
    <col min="1" max="1" width="9.140625" style="1" customWidth="1"/>
    <col min="2" max="2" width="8.85546875" style="1"/>
    <col min="3" max="3" width="54.7109375" style="1" customWidth="1"/>
    <col min="4" max="4" width="65.5703125" style="1" customWidth="1"/>
    <col min="5" max="5" width="12.140625" style="12" bestFit="1" customWidth="1"/>
    <col min="6" max="6" width="8.85546875" style="1"/>
    <col min="7" max="7" width="11.5703125" style="1" customWidth="1"/>
    <col min="8" max="16384" width="8.85546875" style="1"/>
  </cols>
  <sheetData>
    <row r="1" spans="1:10" s="7" customFormat="1">
      <c r="A1" s="7" t="s">
        <v>33</v>
      </c>
      <c r="E1" s="8"/>
    </row>
    <row r="2" spans="1:10" s="7" customFormat="1" ht="21">
      <c r="A2" s="24" t="s">
        <v>94</v>
      </c>
      <c r="B2" s="24"/>
      <c r="C2" s="24"/>
      <c r="D2" s="24"/>
      <c r="E2" s="24"/>
    </row>
    <row r="3" spans="1:10" ht="16.5" customHeight="1">
      <c r="A3" s="24" t="s">
        <v>34</v>
      </c>
      <c r="B3" s="24"/>
      <c r="C3" s="24"/>
      <c r="D3" s="24"/>
      <c r="E3" s="24"/>
    </row>
    <row r="4" spans="1:10" ht="12.75">
      <c r="A4" s="9" t="s">
        <v>0</v>
      </c>
      <c r="B4" s="9"/>
      <c r="C4" s="9" t="s">
        <v>1</v>
      </c>
      <c r="D4" s="9" t="s">
        <v>2</v>
      </c>
      <c r="E4" s="9" t="s">
        <v>25</v>
      </c>
      <c r="F4" s="9" t="s">
        <v>35</v>
      </c>
      <c r="G4" s="9" t="s">
        <v>36</v>
      </c>
      <c r="H4" s="9" t="s">
        <v>37</v>
      </c>
    </row>
    <row r="5" spans="1:10" ht="171.75" customHeight="1">
      <c r="A5" s="16" t="s">
        <v>3</v>
      </c>
      <c r="B5" s="9"/>
      <c r="C5" s="17" t="s">
        <v>81</v>
      </c>
      <c r="D5" s="14" t="s">
        <v>39</v>
      </c>
      <c r="E5" s="9">
        <v>75</v>
      </c>
      <c r="F5" s="9" t="s">
        <v>38</v>
      </c>
      <c r="G5" s="9"/>
      <c r="H5" s="9">
        <f>E5*G5</f>
        <v>0</v>
      </c>
    </row>
    <row r="6" spans="1:10" ht="153.75" customHeight="1">
      <c r="A6" s="16" t="s">
        <v>6</v>
      </c>
      <c r="B6" s="9"/>
      <c r="C6" s="17" t="s">
        <v>24</v>
      </c>
      <c r="D6" s="14" t="s">
        <v>40</v>
      </c>
      <c r="E6" s="9">
        <v>50</v>
      </c>
      <c r="F6" s="9" t="s">
        <v>38</v>
      </c>
      <c r="G6" s="9"/>
      <c r="H6" s="9">
        <f t="shared" ref="H6:H8" si="0">E6*G6</f>
        <v>0</v>
      </c>
    </row>
    <row r="7" spans="1:10" s="3" customFormat="1" ht="170.25" customHeight="1">
      <c r="A7" s="16" t="s">
        <v>5</v>
      </c>
      <c r="B7" s="10"/>
      <c r="C7" s="17" t="s">
        <v>67</v>
      </c>
      <c r="D7" s="14" t="s">
        <v>41</v>
      </c>
      <c r="E7" s="9">
        <v>3</v>
      </c>
      <c r="F7" s="9" t="s">
        <v>38</v>
      </c>
      <c r="G7" s="9"/>
      <c r="H7" s="9">
        <f t="shared" si="0"/>
        <v>0</v>
      </c>
      <c r="J7" s="1"/>
    </row>
    <row r="8" spans="1:10" s="3" customFormat="1" ht="167.25" customHeight="1">
      <c r="A8" s="16" t="s">
        <v>8</v>
      </c>
      <c r="B8" s="10"/>
      <c r="C8" s="18" t="s">
        <v>82</v>
      </c>
      <c r="D8" s="14" t="s">
        <v>42</v>
      </c>
      <c r="E8" s="9">
        <v>8</v>
      </c>
      <c r="F8" s="9" t="s">
        <v>38</v>
      </c>
      <c r="G8" s="9"/>
      <c r="H8" s="9">
        <f t="shared" si="0"/>
        <v>0</v>
      </c>
      <c r="J8" s="1"/>
    </row>
    <row r="9" spans="1:10" s="3" customFormat="1" ht="151.5" customHeight="1">
      <c r="A9" s="16" t="s">
        <v>7</v>
      </c>
      <c r="B9" s="10"/>
      <c r="C9" s="18" t="s">
        <v>83</v>
      </c>
      <c r="D9" s="14" t="s">
        <v>43</v>
      </c>
      <c r="E9" s="9">
        <v>27</v>
      </c>
      <c r="F9" s="9" t="s">
        <v>38</v>
      </c>
      <c r="G9" s="9"/>
      <c r="H9" s="9">
        <f t="shared" ref="H9:H31" si="1">E9*G9</f>
        <v>0</v>
      </c>
      <c r="J9" s="1"/>
    </row>
    <row r="10" spans="1:10" s="3" customFormat="1" ht="150">
      <c r="A10" s="16" t="s">
        <v>30</v>
      </c>
      <c r="B10" s="10"/>
      <c r="C10" s="18" t="s">
        <v>84</v>
      </c>
      <c r="D10" s="14" t="s">
        <v>44</v>
      </c>
      <c r="E10" s="9">
        <v>5</v>
      </c>
      <c r="F10" s="9" t="s">
        <v>38</v>
      </c>
      <c r="G10" s="9"/>
      <c r="H10" s="9">
        <f t="shared" si="1"/>
        <v>0</v>
      </c>
      <c r="J10" s="1"/>
    </row>
    <row r="11" spans="1:10" s="3" customFormat="1" ht="152.25" customHeight="1">
      <c r="A11" s="16" t="s">
        <v>31</v>
      </c>
      <c r="B11" s="10"/>
      <c r="C11" s="18" t="s">
        <v>85</v>
      </c>
      <c r="D11" s="14" t="s">
        <v>45</v>
      </c>
      <c r="E11" s="9">
        <v>13</v>
      </c>
      <c r="F11" s="9" t="s">
        <v>38</v>
      </c>
      <c r="G11" s="9"/>
      <c r="H11" s="9">
        <f t="shared" si="1"/>
        <v>0</v>
      </c>
      <c r="J11" s="1"/>
    </row>
    <row r="12" spans="1:10" s="3" customFormat="1" ht="154.5" customHeight="1">
      <c r="A12" s="16" t="s">
        <v>32</v>
      </c>
      <c r="B12" s="10"/>
      <c r="C12" s="18" t="s">
        <v>86</v>
      </c>
      <c r="D12" s="14" t="s">
        <v>46</v>
      </c>
      <c r="E12" s="9">
        <v>1</v>
      </c>
      <c r="F12" s="9" t="s">
        <v>38</v>
      </c>
      <c r="G12" s="9"/>
      <c r="H12" s="9">
        <f t="shared" si="1"/>
        <v>0</v>
      </c>
      <c r="J12" s="1"/>
    </row>
    <row r="13" spans="1:10" s="3" customFormat="1" ht="153" customHeight="1">
      <c r="A13" s="16" t="s">
        <v>4</v>
      </c>
      <c r="B13" s="10"/>
      <c r="C13" s="18" t="s">
        <v>87</v>
      </c>
      <c r="D13" s="14" t="s">
        <v>47</v>
      </c>
      <c r="E13" s="9">
        <v>350</v>
      </c>
      <c r="F13" s="9" t="s">
        <v>38</v>
      </c>
      <c r="G13" s="9"/>
      <c r="H13" s="9">
        <f t="shared" si="1"/>
        <v>0</v>
      </c>
      <c r="J13" s="1"/>
    </row>
    <row r="14" spans="1:10" s="3" customFormat="1" ht="151.5" customHeight="1">
      <c r="A14" s="16" t="s">
        <v>26</v>
      </c>
      <c r="B14" s="10"/>
      <c r="C14" s="17" t="s">
        <v>68</v>
      </c>
      <c r="D14" s="14" t="s">
        <v>62</v>
      </c>
      <c r="E14" s="9">
        <v>446</v>
      </c>
      <c r="F14" s="9" t="s">
        <v>38</v>
      </c>
      <c r="G14" s="9"/>
      <c r="H14" s="9">
        <f t="shared" si="1"/>
        <v>0</v>
      </c>
      <c r="J14" s="1"/>
    </row>
    <row r="15" spans="1:10" s="3" customFormat="1" ht="135">
      <c r="A15" s="16" t="s">
        <v>27</v>
      </c>
      <c r="B15" s="10"/>
      <c r="C15" s="17" t="s">
        <v>68</v>
      </c>
      <c r="D15" s="14" t="s">
        <v>63</v>
      </c>
      <c r="E15" s="9">
        <v>278</v>
      </c>
      <c r="F15" s="9" t="s">
        <v>38</v>
      </c>
      <c r="G15" s="9"/>
      <c r="H15" s="9">
        <f t="shared" si="1"/>
        <v>0</v>
      </c>
      <c r="J15" s="1"/>
    </row>
    <row r="16" spans="1:10" s="3" customFormat="1" ht="135">
      <c r="A16" s="16" t="s">
        <v>28</v>
      </c>
      <c r="B16" s="10"/>
      <c r="C16" s="17" t="s">
        <v>69</v>
      </c>
      <c r="D16" s="14" t="s">
        <v>61</v>
      </c>
      <c r="E16" s="9">
        <v>91</v>
      </c>
      <c r="F16" s="9" t="s">
        <v>38</v>
      </c>
      <c r="G16" s="9"/>
      <c r="H16" s="9">
        <f t="shared" si="1"/>
        <v>0</v>
      </c>
      <c r="J16" s="1"/>
    </row>
    <row r="17" spans="1:10" s="3" customFormat="1" ht="153.75" customHeight="1">
      <c r="A17" s="16" t="s">
        <v>29</v>
      </c>
      <c r="B17" s="10"/>
      <c r="C17" s="17" t="s">
        <v>69</v>
      </c>
      <c r="D17" s="14" t="s">
        <v>60</v>
      </c>
      <c r="E17" s="9">
        <v>22</v>
      </c>
      <c r="F17" s="9" t="s">
        <v>38</v>
      </c>
      <c r="G17" s="9"/>
      <c r="H17" s="9">
        <f t="shared" si="1"/>
        <v>0</v>
      </c>
      <c r="J17" s="1"/>
    </row>
    <row r="18" spans="1:10" s="3" customFormat="1" ht="165">
      <c r="A18" s="16" t="s">
        <v>9</v>
      </c>
      <c r="B18" s="10"/>
      <c r="C18" s="20" t="s">
        <v>88</v>
      </c>
      <c r="D18" s="14" t="s">
        <v>48</v>
      </c>
      <c r="E18" s="9">
        <v>77</v>
      </c>
      <c r="F18" s="9" t="s">
        <v>38</v>
      </c>
      <c r="G18" s="9"/>
      <c r="H18" s="9">
        <f t="shared" si="1"/>
        <v>0</v>
      </c>
      <c r="J18" s="1"/>
    </row>
    <row r="19" spans="1:10" s="3" customFormat="1" ht="165">
      <c r="A19" s="16" t="s">
        <v>10</v>
      </c>
      <c r="B19" s="10"/>
      <c r="C19" s="20" t="s">
        <v>89</v>
      </c>
      <c r="D19" s="14" t="s">
        <v>49</v>
      </c>
      <c r="E19" s="9">
        <v>125</v>
      </c>
      <c r="F19" s="9" t="s">
        <v>38</v>
      </c>
      <c r="G19" s="9"/>
      <c r="H19" s="9">
        <f t="shared" si="1"/>
        <v>0</v>
      </c>
      <c r="J19" s="1"/>
    </row>
    <row r="20" spans="1:10" s="3" customFormat="1" ht="153" customHeight="1">
      <c r="A20" s="16" t="s">
        <v>11</v>
      </c>
      <c r="B20" s="10"/>
      <c r="C20" s="20" t="s">
        <v>90</v>
      </c>
      <c r="D20" s="14" t="s">
        <v>50</v>
      </c>
      <c r="E20" s="9">
        <v>19</v>
      </c>
      <c r="F20" s="9" t="s">
        <v>38</v>
      </c>
      <c r="G20" s="9"/>
      <c r="H20" s="9">
        <f t="shared" si="1"/>
        <v>0</v>
      </c>
      <c r="J20" s="1"/>
    </row>
    <row r="21" spans="1:10" s="3" customFormat="1" ht="150">
      <c r="A21" s="16" t="s">
        <v>12</v>
      </c>
      <c r="B21" s="10"/>
      <c r="C21" s="18" t="s">
        <v>70</v>
      </c>
      <c r="D21" s="14" t="s">
        <v>51</v>
      </c>
      <c r="E21" s="9">
        <v>57</v>
      </c>
      <c r="F21" s="9" t="s">
        <v>38</v>
      </c>
      <c r="G21" s="9"/>
      <c r="H21" s="9">
        <f t="shared" si="1"/>
        <v>0</v>
      </c>
      <c r="J21" s="1"/>
    </row>
    <row r="22" spans="1:10" s="3" customFormat="1" ht="151.5" customHeight="1">
      <c r="A22" s="16" t="s">
        <v>13</v>
      </c>
      <c r="B22" s="10"/>
      <c r="C22" s="18" t="s">
        <v>71</v>
      </c>
      <c r="D22" s="14" t="s">
        <v>64</v>
      </c>
      <c r="E22" s="9">
        <v>8</v>
      </c>
      <c r="F22" s="9" t="s">
        <v>38</v>
      </c>
      <c r="G22" s="9"/>
      <c r="H22" s="9">
        <f t="shared" si="1"/>
        <v>0</v>
      </c>
      <c r="J22" s="1"/>
    </row>
    <row r="23" spans="1:10" s="3" customFormat="1" ht="135">
      <c r="A23" s="16" t="s">
        <v>14</v>
      </c>
      <c r="B23" s="10"/>
      <c r="C23" s="19" t="s">
        <v>74</v>
      </c>
      <c r="D23" s="14" t="s">
        <v>52</v>
      </c>
      <c r="E23" s="9">
        <v>201</v>
      </c>
      <c r="F23" s="9" t="s">
        <v>38</v>
      </c>
      <c r="G23" s="9"/>
      <c r="H23" s="9">
        <f t="shared" si="1"/>
        <v>0</v>
      </c>
      <c r="J23" s="1"/>
    </row>
    <row r="24" spans="1:10" s="3" customFormat="1" ht="135">
      <c r="A24" s="16" t="s">
        <v>15</v>
      </c>
      <c r="B24" s="10"/>
      <c r="C24" s="18" t="s">
        <v>73</v>
      </c>
      <c r="D24" s="14" t="s">
        <v>59</v>
      </c>
      <c r="E24" s="9">
        <v>23</v>
      </c>
      <c r="F24" s="9" t="s">
        <v>38</v>
      </c>
      <c r="G24" s="9"/>
      <c r="H24" s="9">
        <f t="shared" si="1"/>
        <v>0</v>
      </c>
      <c r="J24" s="1"/>
    </row>
    <row r="25" spans="1:10" ht="150">
      <c r="A25" s="16" t="s">
        <v>22</v>
      </c>
      <c r="B25" s="10"/>
      <c r="C25" s="17" t="s">
        <v>72</v>
      </c>
      <c r="D25" s="14" t="s">
        <v>53</v>
      </c>
      <c r="E25" s="9">
        <v>19</v>
      </c>
      <c r="F25" s="9" t="s">
        <v>38</v>
      </c>
      <c r="G25" s="9"/>
      <c r="H25" s="9">
        <f t="shared" si="1"/>
        <v>0</v>
      </c>
    </row>
    <row r="26" spans="1:10" ht="150">
      <c r="A26" s="16" t="s">
        <v>16</v>
      </c>
      <c r="B26" s="10"/>
      <c r="C26" s="17" t="s">
        <v>75</v>
      </c>
      <c r="D26" s="14" t="s">
        <v>54</v>
      </c>
      <c r="E26" s="9">
        <v>72</v>
      </c>
      <c r="F26" s="9" t="s">
        <v>38</v>
      </c>
      <c r="G26" s="9"/>
      <c r="H26" s="9">
        <f t="shared" si="1"/>
        <v>0</v>
      </c>
    </row>
    <row r="27" spans="1:10" ht="150">
      <c r="A27" s="16" t="s">
        <v>17</v>
      </c>
      <c r="B27" s="10"/>
      <c r="C27" s="17" t="s">
        <v>91</v>
      </c>
      <c r="D27" s="15" t="s">
        <v>58</v>
      </c>
      <c r="E27" s="9">
        <v>68</v>
      </c>
      <c r="F27" s="9" t="s">
        <v>38</v>
      </c>
      <c r="G27" s="9"/>
      <c r="H27" s="9">
        <f t="shared" si="1"/>
        <v>0</v>
      </c>
    </row>
    <row r="28" spans="1:10" s="3" customFormat="1" ht="150">
      <c r="A28" s="16" t="s">
        <v>18</v>
      </c>
      <c r="B28" s="10"/>
      <c r="C28" s="17" t="s">
        <v>76</v>
      </c>
      <c r="D28" s="15" t="s">
        <v>57</v>
      </c>
      <c r="E28" s="9">
        <v>21</v>
      </c>
      <c r="F28" s="9" t="s">
        <v>38</v>
      </c>
      <c r="G28" s="9"/>
      <c r="H28" s="9">
        <f t="shared" si="1"/>
        <v>0</v>
      </c>
      <c r="J28" s="1"/>
    </row>
    <row r="29" spans="1:10" ht="135">
      <c r="A29" s="16" t="s">
        <v>19</v>
      </c>
      <c r="B29" s="10"/>
      <c r="C29" s="18" t="s">
        <v>77</v>
      </c>
      <c r="D29" s="14" t="s">
        <v>56</v>
      </c>
      <c r="E29" s="9">
        <v>128</v>
      </c>
      <c r="F29" s="9" t="s">
        <v>38</v>
      </c>
      <c r="G29" s="9"/>
      <c r="H29" s="9">
        <f t="shared" si="1"/>
        <v>0</v>
      </c>
    </row>
    <row r="30" spans="1:10" ht="135">
      <c r="A30" s="16" t="s">
        <v>20</v>
      </c>
      <c r="B30" s="10"/>
      <c r="C30" s="18" t="s">
        <v>78</v>
      </c>
      <c r="D30" s="15" t="s">
        <v>65</v>
      </c>
      <c r="E30" s="9">
        <v>261</v>
      </c>
      <c r="F30" s="9" t="s">
        <v>38</v>
      </c>
      <c r="G30" s="9"/>
      <c r="H30" s="9">
        <f t="shared" si="1"/>
        <v>0</v>
      </c>
    </row>
    <row r="31" spans="1:10" s="3" customFormat="1" ht="135">
      <c r="A31" s="16" t="s">
        <v>23</v>
      </c>
      <c r="B31" s="10"/>
      <c r="C31" s="18" t="s">
        <v>79</v>
      </c>
      <c r="D31" s="15" t="s">
        <v>66</v>
      </c>
      <c r="E31" s="9">
        <v>261</v>
      </c>
      <c r="F31" s="9" t="s">
        <v>38</v>
      </c>
      <c r="G31" s="9"/>
      <c r="H31" s="9">
        <f t="shared" si="1"/>
        <v>0</v>
      </c>
      <c r="J31" s="1"/>
    </row>
    <row r="32" spans="1:10" ht="165">
      <c r="A32" s="16" t="s">
        <v>21</v>
      </c>
      <c r="B32" s="10"/>
      <c r="C32" s="21" t="s">
        <v>80</v>
      </c>
      <c r="D32" s="14" t="s">
        <v>55</v>
      </c>
      <c r="E32" s="9">
        <v>6</v>
      </c>
      <c r="F32" s="9" t="s">
        <v>38</v>
      </c>
      <c r="G32" s="9"/>
      <c r="H32" s="9">
        <f>E32*G32</f>
        <v>0</v>
      </c>
    </row>
    <row r="33" spans="1:8" ht="45">
      <c r="A33" s="9"/>
      <c r="B33" s="9"/>
      <c r="C33" s="22" t="s">
        <v>92</v>
      </c>
      <c r="D33" s="22"/>
      <c r="E33" s="9">
        <v>500</v>
      </c>
      <c r="F33" s="9" t="s">
        <v>93</v>
      </c>
      <c r="G33" s="23"/>
      <c r="H33" s="23">
        <f t="shared" ref="H33:H34" si="2">E33*G33</f>
        <v>0</v>
      </c>
    </row>
    <row r="34" spans="1:8" ht="30">
      <c r="A34" s="9"/>
      <c r="B34" s="9"/>
      <c r="C34" s="22" t="s">
        <v>95</v>
      </c>
      <c r="D34" s="22"/>
      <c r="E34" s="9">
        <v>1</v>
      </c>
      <c r="F34" s="9" t="s">
        <v>96</v>
      </c>
      <c r="G34" s="23"/>
      <c r="H34" s="23">
        <f t="shared" si="2"/>
        <v>0</v>
      </c>
    </row>
    <row r="35" spans="1:8">
      <c r="C35" s="5"/>
      <c r="D35" s="5"/>
    </row>
    <row r="36" spans="1:8">
      <c r="C36" s="6"/>
      <c r="D36" s="6"/>
      <c r="E36" s="13"/>
    </row>
    <row r="37" spans="1:8">
      <c r="C37" s="5"/>
      <c r="D37" s="5"/>
    </row>
    <row r="38" spans="1:8" s="3" customFormat="1">
      <c r="C38" s="6"/>
      <c r="D38" s="6"/>
      <c r="E38" s="11"/>
    </row>
    <row r="39" spans="1:8" s="3" customFormat="1">
      <c r="C39" s="6"/>
      <c r="D39" s="6"/>
      <c r="E39" s="13"/>
    </row>
    <row r="40" spans="1:8">
      <c r="C40" s="6"/>
      <c r="D40" s="6"/>
    </row>
    <row r="41" spans="1:8" s="3" customFormat="1">
      <c r="C41" s="6"/>
      <c r="D41" s="6"/>
      <c r="E41" s="11"/>
    </row>
    <row r="42" spans="1:8" s="3" customFormat="1">
      <c r="C42" s="6"/>
      <c r="D42" s="6"/>
      <c r="E42" s="13"/>
    </row>
    <row r="43" spans="1:8" s="3" customFormat="1">
      <c r="C43" s="6"/>
      <c r="D43" s="6"/>
      <c r="E43" s="11"/>
    </row>
    <row r="44" spans="1:8" s="3" customFormat="1">
      <c r="C44" s="6"/>
      <c r="D44" s="6"/>
      <c r="E44" s="13"/>
    </row>
    <row r="45" spans="1:8" s="3" customFormat="1">
      <c r="C45" s="4"/>
      <c r="D45" s="4"/>
      <c r="E45" s="13"/>
    </row>
    <row r="46" spans="1:8">
      <c r="C46" s="2"/>
      <c r="D46" s="2"/>
      <c r="E46" s="13"/>
    </row>
    <row r="47" spans="1:8">
      <c r="C47" s="2"/>
      <c r="D47" s="2"/>
    </row>
    <row r="48" spans="1:8" s="3" customFormat="1">
      <c r="A48" s="4"/>
      <c r="C48" s="4"/>
      <c r="D48" s="4"/>
      <c r="E48" s="13"/>
    </row>
    <row r="49" spans="1:5">
      <c r="C49" s="2"/>
      <c r="D49" s="2"/>
    </row>
    <row r="51" spans="1:5" s="3" customFormat="1">
      <c r="C51" s="4"/>
      <c r="D51" s="4"/>
      <c r="E51" s="13"/>
    </row>
    <row r="52" spans="1:5">
      <c r="C52" s="2"/>
      <c r="D52" s="2"/>
    </row>
    <row r="54" spans="1:5" s="3" customFormat="1">
      <c r="C54" s="4"/>
      <c r="D54" s="4"/>
      <c r="E54" s="13"/>
    </row>
    <row r="55" spans="1:5">
      <c r="C55" s="2"/>
      <c r="D55" s="2"/>
      <c r="E55" s="13"/>
    </row>
    <row r="57" spans="1:5" s="3" customFormat="1">
      <c r="A57" s="4"/>
      <c r="C57" s="4"/>
      <c r="D57" s="4"/>
      <c r="E57" s="13"/>
    </row>
    <row r="58" spans="1:5">
      <c r="C58" s="2"/>
      <c r="D58" s="2"/>
    </row>
    <row r="60" spans="1:5" s="3" customFormat="1">
      <c r="C60" s="4"/>
      <c r="D60" s="4"/>
      <c r="E60" s="13"/>
    </row>
    <row r="61" spans="1:5">
      <c r="C61" s="2"/>
      <c r="D61" s="2"/>
    </row>
    <row r="63" spans="1:5" s="3" customFormat="1">
      <c r="C63" s="4"/>
      <c r="D63" s="4"/>
      <c r="E63" s="13"/>
    </row>
  </sheetData>
  <mergeCells count="2">
    <mergeCell ref="A3:E3"/>
    <mergeCell ref="A2:E2"/>
  </mergeCells>
  <pageMargins left="0.7" right="0.7" top="0.75" bottom="0.75" header="0.3" footer="0.3"/>
  <pageSetup paperSize="9" scale="48"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DB950E-5D7F-4E8D-B7E9-3B21CFA62C62}">
  <ds:schemaRefs>
    <ds:schemaRef ds:uri="http://purl.org/dc/terms/"/>
    <ds:schemaRef ds:uri="http://www.w3.org/XML/1998/namespace"/>
    <ds:schemaRef ds:uri="http://purl.org/dc/dcmitype/"/>
    <ds:schemaRef ds:uri="http://schemas.openxmlformats.org/package/2006/metadata/core-properties"/>
    <ds:schemaRef ds:uri="http://schemas.microsoft.com/office/2006/metadata/properties"/>
    <ds:schemaRef ds:uri="65f81741-47fa-4fe3-bcb1-4acbb3eb5e22"/>
    <ds:schemaRef ds:uri="04e1ef6c-ce64-45af-a32c-fb13659adb7d"/>
    <ds:schemaRef ds:uri="http://schemas.microsoft.com/office/2006/documentManagement/types"/>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4EA05A85-3A37-44B9-A749-EB58549A2684}">
  <ds:schemaRefs>
    <ds:schemaRef ds:uri="http://schemas.microsoft.com/sharepoint/v3/contenttype/forms"/>
  </ds:schemaRefs>
</ds:datastoreItem>
</file>

<file path=customXml/itemProps3.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Sebastjan Leban</dc:creator>
  <cp:lastModifiedBy>Blaž Debevc</cp:lastModifiedBy>
  <cp:lastPrinted>2026-06-29T07:03:18Z</cp:lastPrinted>
  <dcterms:created xsi:type="dcterms:W3CDTF">2019-03-14T07:56:57Z</dcterms:created>
  <dcterms:modified xsi:type="dcterms:W3CDTF">2026-07-06T12:45:03Z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2026-07-02T13:16:12Z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6482c5d3-e752-4f9f-9dd9-24bbb3ba48d7</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